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o.calnacasco\Documents\DICTAMENES CON CAMBIOS DE DRN 24_02_22\MORELOS\9.18 RSP_MO\ANEXOS_RSP_MO\"/>
    </mc:Choice>
  </mc:AlternateContent>
  <xr:revisionPtr revIDLastSave="0" documentId="13_ncr:1_{E332AB97-EE4F-41DF-9F45-4997C537F6E0}" xr6:coauthVersionLast="46" xr6:coauthVersionMax="46" xr10:uidLastSave="{00000000-0000-0000-0000-000000000000}"/>
  <bookViews>
    <workbookView xWindow="-108" yWindow="-108" windowWidth="23256" windowHeight="12576" activeTab="1" xr2:uid="{B425711B-4C94-445C-9140-2542CF5E06FC}"/>
  </bookViews>
  <sheets>
    <sheet name="ANEXO 5-RSP-MO" sheetId="1" r:id="rId1"/>
    <sheet name="ANEXO 5-RSP-MO A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H9" i="2" s="1"/>
  <c r="R9" i="1"/>
  <c r="M9" i="1"/>
  <c r="I9" i="1"/>
  <c r="S9" i="1" l="1"/>
  <c r="V9" i="1" s="1"/>
  <c r="X9" i="1" s="1"/>
  <c r="AA9" i="1" s="1"/>
</calcChain>
</file>

<file path=xl/sharedStrings.xml><?xml version="1.0" encoding="utf-8"?>
<sst xmlns="http://schemas.openxmlformats.org/spreadsheetml/2006/main" count="81" uniqueCount="68">
  <si>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</si>
  <si>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</si>
  <si>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</si>
  <si>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</si>
  <si>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</si>
  <si>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</si>
  <si>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</si>
  <si>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</si>
  <si>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</si>
  <si>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</si>
  <si>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</si>
  <si>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</si>
  <si>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</si>
  <si>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</si>
  <si>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</si>
  <si>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</si>
  <si>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y/o Especie</t>
  </si>
  <si>
    <t>Remanente según sea el caso,  despues de descontar las transferencias al CEN por parte de los comites</t>
  </si>
  <si>
    <t xml:space="preserve">177 bis, inciso a) RF Acuerdo INE/CG174/2020 </t>
  </si>
  <si>
    <t>Transferencias no permtidas conforme al artículo 150 RF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</si>
  <si>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</si>
  <si>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</si>
  <si>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</si>
  <si>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</si>
  <si>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</si>
  <si>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</si>
  <si>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</si>
  <si>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</si>
  <si>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</si>
  <si>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</si>
  <si>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</si>
  <si>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</si>
  <si>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</si>
  <si>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</si>
  <si>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</si>
  <si>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</si>
  <si>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</si>
  <si>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</si>
  <si>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</si>
  <si>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</si>
  <si>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</si>
  <si>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</si>
  <si>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</si>
  <si>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</si>
  <si>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</si>
  <si>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</si>
  <si>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</si>
  <si>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</si>
  <si>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</si>
  <si>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</si>
  <si>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</si>
  <si>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</si>
  <si>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</si>
  <si>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</si>
  <si>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U=(S+T)</t>
  </si>
  <si>
    <t>V</t>
  </si>
  <si>
    <t>W</t>
  </si>
  <si>
    <t>MORELOS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</si>
  <si>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</si>
  <si>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</si>
  <si>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</si>
  <si>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</si>
  <si>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</si>
  <si>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</si>
  <si>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</si>
  <si>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ANEXO 5-RSP-MO</t>
  </si>
  <si>
    <t>REDES SOCIALES PROGRESISTAS</t>
  </si>
  <si>
    <t>X=U+V+W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</si>
</sst>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1" xfId="2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1" fontId="4" fillId="2" borderId="2" xfId="0" applyNumberFormat="1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6" fillId="0" borderId="0" xfId="0" applyNumberFormat="1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44" fontId="7" fillId="0" borderId="3" xfId="1" applyFont="1" applyFill="1" applyBorder="1" applyAlignment="1">
      <alignment horizontal="left" vertical="center"/>
    </xf>
    <xf numFmtId="0" fontId="1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164" fontId="8" fillId="0" borderId="9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center"/>
    </xf>
    <xf numFmtId="44" fontId="7" fillId="0" borderId="9" xfId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4">
    <cellStyle name="Millares 2" xfId="3" xr:uid="{58EDBF1C-5007-4CD9-961E-6306609A2371}"/>
    <cellStyle name="Millares 2 2" xfId="4" xr:uid="{0C07D266-A513-4115-A104-F60C34FC295D}"/>
    <cellStyle name="Millares 2 2 2" xfId="7" xr:uid="{61132B2E-CC84-4388-B95E-5ED5668EF358}"/>
    <cellStyle name="Millares 2 2 2 2" xfId="32" xr:uid="{CFA4EB49-750F-45B3-A7F0-B0E4493E836C}"/>
    <cellStyle name="Millares 2 2 2 3" xfId="21" xr:uid="{2DA853A7-96A9-4660-85AD-D81D7DB1ACCA}"/>
    <cellStyle name="Millares 2 2 3" xfId="10" xr:uid="{4316F5F1-8DF5-4C68-A354-997DCA00ED44}"/>
    <cellStyle name="Millares 2 3" xfId="5" xr:uid="{429CCF42-F262-4842-BBA3-4EAFBC93A94B}"/>
    <cellStyle name="Millares 2 3 2" xfId="24" xr:uid="{B0F7281A-111C-4437-9BC2-E5428ECF38C5}"/>
    <cellStyle name="Millares 2 3 2 2" xfId="35" xr:uid="{ABDC65DC-17D4-4B55-AE3E-E35777419F4A}"/>
    <cellStyle name="Millares 2 3 3" xfId="29" xr:uid="{59C78FB9-D575-47DE-BBD4-AD259B78D92B}"/>
    <cellStyle name="Millares 2 3 4" xfId="17" xr:uid="{EE6CBF6A-A205-4B7A-91B5-A87B28BDA5AE}"/>
    <cellStyle name="Millares 2 4" xfId="9" xr:uid="{EFFD555F-73DE-414E-AC14-C6CDCD7A316F}"/>
    <cellStyle name="Millares 3" xfId="6" xr:uid="{CE72D578-6FC9-4F65-84DA-83ED17E0414E}"/>
    <cellStyle name="Millares 3 2" xfId="25" xr:uid="{5473C10A-337C-4BDF-BA7D-F77CB3F20CFF}"/>
    <cellStyle name="Millares 3 2 2" xfId="36" xr:uid="{C49B22AD-FF3D-4470-AA59-2F3F45DB51A1}"/>
    <cellStyle name="Millares 3 3" xfId="30" xr:uid="{42F37923-562F-4C24-A0F0-D4AA22F74802}"/>
    <cellStyle name="Millares 3 4" xfId="18" xr:uid="{DAE6C0D5-E96E-46A4-9AD5-17AD72386A79}"/>
    <cellStyle name="Millares 4" xfId="12" xr:uid="{A1DF59E6-8D75-4DCF-8E22-8F370E5967DD}"/>
    <cellStyle name="Millares 5" xfId="42" xr:uid="{A1BA6761-4250-4758-AF01-DA4853CF5C85}"/>
    <cellStyle name="Moneda" xfId="1" builtinId="4"/>
    <cellStyle name="Moneda 2" xfId="8" xr:uid="{26586D6C-BDC6-4A5C-9EB0-C2199FD1292B}"/>
    <cellStyle name="Moneda 2 2" xfId="22" xr:uid="{CAF8BD28-3255-4BB8-AABB-C2136F97341B}"/>
    <cellStyle name="Moneda 2 2 2" xfId="33" xr:uid="{11CF80DC-BA9F-4177-9802-1A3582803CFF}"/>
    <cellStyle name="Moneda 2 2 2 2" xfId="37" xr:uid="{49DDD6FE-D9F6-4A08-AB02-B617459F27A1}"/>
    <cellStyle name="Moneda 2 2 3" xfId="40" xr:uid="{41CDB238-C93C-421B-8F31-B1B650FCF27C}"/>
    <cellStyle name="Moneda 2 3" xfId="27" xr:uid="{C831E1AA-ACC4-486F-BBC4-25A8BCA43C17}"/>
    <cellStyle name="Moneda 2 4" xfId="15" xr:uid="{23335219-515A-4C1C-8739-DF7D45615B03}"/>
    <cellStyle name="Moneda 2 5" xfId="38" xr:uid="{FB18730F-193F-4C8B-B044-5D22797FFCF4}"/>
    <cellStyle name="Moneda 3" xfId="13" xr:uid="{A3917AE6-54C1-4D27-A444-FDD048D10FD7}"/>
    <cellStyle name="Moneda 3 2" xfId="23" xr:uid="{A7998A76-C597-43F7-9D37-750828B4E6B8}"/>
    <cellStyle name="Moneda 3 2 2" xfId="34" xr:uid="{93ACCF67-2503-4EFC-B39D-6152E70FD067}"/>
    <cellStyle name="Moneda 3 3" xfId="28" xr:uid="{15A08D54-09A6-4743-8428-19992E5A26F6}"/>
    <cellStyle name="Moneda 4" xfId="20" xr:uid="{261515CD-F19A-4B00-B285-B9AC5E09D721}"/>
    <cellStyle name="Moneda 4 2" xfId="31" xr:uid="{0775A407-B123-412C-A33A-499E6583111C}"/>
    <cellStyle name="Moneda 5" xfId="26" xr:uid="{F17E8E93-4984-4D84-B1CA-71FA524D367F}"/>
    <cellStyle name="Moneda 6" xfId="39" xr:uid="{79768307-E1D8-4FC1-BB2F-B003B1ABE9B1}"/>
    <cellStyle name="Moneda 7" xfId="43" xr:uid="{FF7849C7-37D0-4688-87BA-17C9D55A4222}"/>
    <cellStyle name="Normal" xfId="0" builtinId="0"/>
    <cellStyle name="Normal 10" xfId="16" xr:uid="{48F5604A-2E94-4C9B-B46F-2BD61AD78047}"/>
    <cellStyle name="Normal 16" xfId="19" xr:uid="{D045D3B3-0662-47BA-B394-2DB682A2A052}"/>
    <cellStyle name="Normal 2" xfId="11" xr:uid="{1712FFCD-F66C-4D20-8650-A6FC65F9E9A4}"/>
    <cellStyle name="Normal 2 2" xfId="14" xr:uid="{3DFA4AC9-5FEB-45F4-8B14-9D0AE62E26B3}"/>
    <cellStyle name="Normal 4 9" xfId="2" xr:uid="{989C697B-5CE4-48F9-9F70-E57D826AD3B9}"/>
    <cellStyle name="Normal 8" xfId="41" xr:uid="{2E3DA1E0-3D76-4685-9D10-EC7873D37CA1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DB2D6F3-02A5-46CC-A1C0-65552E73DD4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C0D001B5-1FCB-499E-9323-FDE9AEC609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1627B039-ECBC-42BC-B51A-BFCA0EC13C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2434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7B88-AA31-4F62-B27E-2BA530696E20}">
  <dimension ref="A1:AA9"/>
  <sheetViews>
    <sheetView topLeftCell="A5" zoomScale="120" zoomScaleNormal="120" workbookViewId="0">
      <selection activeCell="C15" sqref="C15"/>
    </sheetView>
  </sheetViews>
  <sheetFormatPr baseColWidth="10" defaultRowHeight="14.4" x14ac:dyDescent="0.3"/>
  <cols>
    <col min="3" max="3" width="40.5546875" customWidth="1"/>
    <col min="4" max="4" width="21.21875" bestFit="1" customWidth="1"/>
    <col min="5" max="5" width="27.77734375" bestFit="1" customWidth="1"/>
    <col min="6" max="6" width="11.44140625" bestFit="1" customWidth="1"/>
    <col min="7" max="7" width="14.77734375" customWidth="1"/>
    <col min="8" max="8" width="21.6640625" bestFit="1" customWidth="1"/>
    <col min="9" max="9" width="15" bestFit="1" customWidth="1"/>
    <col min="10" max="10" width="12.44140625" bestFit="1" customWidth="1"/>
    <col min="13" max="13" width="12.44140625" bestFit="1" customWidth="1"/>
    <col min="19" max="19" width="33" bestFit="1" customWidth="1"/>
    <col min="21" max="21" width="22.6640625" customWidth="1"/>
    <col min="22" max="22" width="30.21875" bestFit="1" customWidth="1"/>
    <col min="23" max="23" width="23.88671875" bestFit="1" customWidth="1"/>
    <col min="24" max="24" width="29.33203125" customWidth="1"/>
    <col min="25" max="25" width="15.6640625" customWidth="1"/>
    <col min="26" max="26" width="14" bestFit="1" customWidth="1"/>
    <col min="27" max="27" width="15" bestFit="1" customWidth="1"/>
  </cols>
  <sheetData>
    <row r="1" spans="1:27" s="1" customFormat="1" ht="19.95" customHeight="1" x14ac:dyDescent="0.3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7" s="1" customFormat="1" ht="19.95" customHeight="1" x14ac:dyDescent="0.3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7" s="1" customFormat="1" ht="19.95" customHeight="1" x14ac:dyDescent="0.3">
      <c r="B3" s="31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7" s="1" customFormat="1" ht="19.95" customHeight="1" x14ac:dyDescent="0.3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7" s="1" customFormat="1" ht="19.95" customHeight="1" thickBot="1" x14ac:dyDescent="0.35">
      <c r="A5" s="32" t="s">
        <v>65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2"/>
    </row>
    <row r="6" spans="1:27" s="3" customFormat="1" ht="33.6" customHeight="1" thickBot="1" x14ac:dyDescent="0.35">
      <c r="A6" s="33" t="s">
        <v>4</v>
      </c>
      <c r="B6" s="33" t="s">
        <v>5</v>
      </c>
      <c r="C6" s="34" t="s">
        <v>6</v>
      </c>
      <c r="D6" s="29" t="s">
        <v>7</v>
      </c>
      <c r="E6" s="28" t="s">
        <v>8</v>
      </c>
      <c r="F6" s="28"/>
      <c r="G6" s="28"/>
      <c r="H6" s="28"/>
      <c r="I6" s="28"/>
      <c r="J6" s="28" t="s">
        <v>9</v>
      </c>
      <c r="K6" s="28"/>
      <c r="L6" s="28"/>
      <c r="M6" s="28"/>
      <c r="N6" s="29" t="s">
        <v>10</v>
      </c>
      <c r="O6" s="30" t="s">
        <v>11</v>
      </c>
      <c r="P6" s="30"/>
      <c r="Q6" s="30"/>
      <c r="R6" s="30"/>
      <c r="S6" s="29" t="s">
        <v>12</v>
      </c>
      <c r="T6" s="29" t="s">
        <v>13</v>
      </c>
      <c r="U6" s="29" t="s">
        <v>14</v>
      </c>
      <c r="V6" s="29" t="s">
        <v>15</v>
      </c>
      <c r="W6" s="29" t="s">
        <v>16</v>
      </c>
      <c r="X6" s="29" t="s">
        <v>17</v>
      </c>
      <c r="Y6" s="27" t="s">
        <v>18</v>
      </c>
      <c r="Z6" s="27" t="s">
        <v>19</v>
      </c>
      <c r="AA6" s="27" t="s">
        <v>20</v>
      </c>
    </row>
    <row r="7" spans="1:27" s="6" customFormat="1" ht="126" customHeight="1" thickBot="1" x14ac:dyDescent="0.35">
      <c r="A7" s="33"/>
      <c r="B7" s="33"/>
      <c r="C7" s="34"/>
      <c r="D7" s="29"/>
      <c r="E7" s="4" t="s">
        <v>21</v>
      </c>
      <c r="F7" s="4" t="s">
        <v>22</v>
      </c>
      <c r="G7" s="4" t="s">
        <v>23</v>
      </c>
      <c r="H7" s="5" t="s">
        <v>24</v>
      </c>
      <c r="I7" s="4" t="s">
        <v>25</v>
      </c>
      <c r="J7" s="4" t="s">
        <v>26</v>
      </c>
      <c r="K7" s="4" t="s">
        <v>27</v>
      </c>
      <c r="L7" s="4" t="s">
        <v>28</v>
      </c>
      <c r="M7" s="4" t="s">
        <v>29</v>
      </c>
      <c r="N7" s="29"/>
      <c r="O7" s="4" t="s">
        <v>30</v>
      </c>
      <c r="P7" s="4" t="s">
        <v>31</v>
      </c>
      <c r="Q7" s="4" t="s">
        <v>32</v>
      </c>
      <c r="R7" s="4" t="s">
        <v>33</v>
      </c>
      <c r="S7" s="29"/>
      <c r="T7" s="29"/>
      <c r="U7" s="29"/>
      <c r="V7" s="29"/>
      <c r="W7" s="29"/>
      <c r="X7" s="29"/>
      <c r="Y7" s="27"/>
      <c r="Z7" s="27"/>
      <c r="AA7" s="27"/>
    </row>
    <row r="8" spans="1:27" s="6" customFormat="1" ht="19.8" customHeight="1" thickBot="1" x14ac:dyDescent="0.35">
      <c r="A8" s="7">
        <v>0</v>
      </c>
      <c r="B8" s="7">
        <v>1</v>
      </c>
      <c r="C8" s="8">
        <v>2</v>
      </c>
      <c r="D8" s="9" t="s">
        <v>34</v>
      </c>
      <c r="E8" s="9" t="s">
        <v>35</v>
      </c>
      <c r="F8" s="9" t="s">
        <v>36</v>
      </c>
      <c r="G8" s="9" t="s">
        <v>37</v>
      </c>
      <c r="H8" s="10" t="s">
        <v>38</v>
      </c>
      <c r="I8" s="10" t="s">
        <v>39</v>
      </c>
      <c r="J8" s="9" t="s">
        <v>40</v>
      </c>
      <c r="K8" s="9" t="s">
        <v>41</v>
      </c>
      <c r="L8" s="9" t="s">
        <v>42</v>
      </c>
      <c r="M8" s="9" t="s">
        <v>43</v>
      </c>
      <c r="N8" s="9" t="s">
        <v>44</v>
      </c>
      <c r="O8" s="9" t="s">
        <v>45</v>
      </c>
      <c r="P8" s="9" t="s">
        <v>46</v>
      </c>
      <c r="Q8" s="9" t="s">
        <v>47</v>
      </c>
      <c r="R8" s="9" t="s">
        <v>48</v>
      </c>
      <c r="S8" s="9" t="s">
        <v>49</v>
      </c>
      <c r="T8" s="9" t="s">
        <v>50</v>
      </c>
      <c r="U8" s="10" t="s">
        <v>51</v>
      </c>
      <c r="V8" s="10" t="s">
        <v>52</v>
      </c>
      <c r="W8" s="10" t="s">
        <v>53</v>
      </c>
      <c r="X8" s="11" t="s">
        <v>54</v>
      </c>
      <c r="Y8" s="12" t="s">
        <v>55</v>
      </c>
      <c r="Z8" s="12" t="s">
        <v>56</v>
      </c>
      <c r="AA8" s="24" t="s">
        <v>67</v>
      </c>
    </row>
    <row r="9" spans="1:27" s="14" customFormat="1" ht="19.8" customHeight="1" x14ac:dyDescent="0.3">
      <c r="A9" s="25">
        <v>2338</v>
      </c>
      <c r="B9" s="25" t="s">
        <v>57</v>
      </c>
      <c r="C9" s="25" t="s">
        <v>66</v>
      </c>
      <c r="D9" s="26">
        <v>354090.4</v>
      </c>
      <c r="E9" s="26">
        <v>283706.09000000003</v>
      </c>
      <c r="F9" s="26">
        <v>0</v>
      </c>
      <c r="G9" s="26">
        <v>26616.71</v>
      </c>
      <c r="H9" s="26">
        <v>6374.13</v>
      </c>
      <c r="I9" s="26">
        <f t="shared" ref="I9" si="0">E9-F9-G9-H9</f>
        <v>250715.25000000003</v>
      </c>
      <c r="J9" s="26">
        <v>0</v>
      </c>
      <c r="K9" s="26">
        <v>0</v>
      </c>
      <c r="L9" s="26">
        <v>0</v>
      </c>
      <c r="M9" s="26">
        <f t="shared" ref="M9" si="1">J9+K9+L9</f>
        <v>0</v>
      </c>
      <c r="N9" s="26">
        <v>0</v>
      </c>
      <c r="O9" s="26">
        <v>0</v>
      </c>
      <c r="P9" s="26">
        <v>0</v>
      </c>
      <c r="Q9" s="26">
        <v>0</v>
      </c>
      <c r="R9" s="26">
        <f t="shared" ref="R9" si="2">O9+P9+Q9</f>
        <v>0</v>
      </c>
      <c r="S9" s="26">
        <f t="shared" ref="S9" si="3">D9-I9-M9-N9-R9</f>
        <v>103375.15</v>
      </c>
      <c r="T9" s="26"/>
      <c r="U9" s="26">
        <v>0</v>
      </c>
      <c r="V9" s="26">
        <f t="shared" ref="V9" si="4">+S9+T9-U9</f>
        <v>103375.15</v>
      </c>
      <c r="W9" s="26">
        <v>0</v>
      </c>
      <c r="X9" s="26">
        <f>+V9+W9</f>
        <v>103375.15</v>
      </c>
      <c r="Y9" s="13">
        <v>0</v>
      </c>
      <c r="Z9" s="13">
        <v>0</v>
      </c>
      <c r="AA9" s="13">
        <f>+X9+Y9+Z9</f>
        <v>103375.15</v>
      </c>
    </row>
  </sheetData>
  <mergeCells count="22">
    <mergeCell ref="A6:A7"/>
    <mergeCell ref="B6:B7"/>
    <mergeCell ref="C6:C7"/>
    <mergeCell ref="D6:D7"/>
    <mergeCell ref="E6:I6"/>
    <mergeCell ref="B1:V1"/>
    <mergeCell ref="B2:V2"/>
    <mergeCell ref="B3:V3"/>
    <mergeCell ref="B4:V4"/>
    <mergeCell ref="A5:W5"/>
    <mergeCell ref="AA6:AA7"/>
    <mergeCell ref="J6:M6"/>
    <mergeCell ref="N6:N7"/>
    <mergeCell ref="O6:R6"/>
    <mergeCell ref="S6:S7"/>
    <mergeCell ref="T6:T7"/>
    <mergeCell ref="U6:U7"/>
    <mergeCell ref="V6:V7"/>
    <mergeCell ref="W6:W7"/>
    <mergeCell ref="X6:X7"/>
    <mergeCell ref="Y6:Y7"/>
    <mergeCell ref="Z6:Z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68A6-5965-4641-A729-3E4F93DCBD03}">
  <dimension ref="A1:H15"/>
  <sheetViews>
    <sheetView tabSelected="1" workbookViewId="0">
      <selection activeCell="C17" sqref="C17"/>
    </sheetView>
  </sheetViews>
  <sheetFormatPr baseColWidth="10" defaultRowHeight="14.4" x14ac:dyDescent="0.3"/>
  <cols>
    <col min="2" max="2" width="11.5546875" customWidth="1"/>
    <col min="3" max="3" width="40" bestFit="1" customWidth="1"/>
    <col min="4" max="4" width="15" customWidth="1"/>
    <col min="5" max="5" width="16.33203125" customWidth="1"/>
    <col min="6" max="6" width="15.33203125" customWidth="1"/>
  </cols>
  <sheetData>
    <row r="1" spans="1:8" s="1" customFormat="1" ht="17.399999999999999" x14ac:dyDescent="0.3">
      <c r="B1" s="31" t="s">
        <v>0</v>
      </c>
      <c r="C1" s="31"/>
      <c r="D1" s="31"/>
      <c r="E1" s="31"/>
      <c r="F1" s="31"/>
      <c r="G1" s="31"/>
      <c r="H1" s="31"/>
    </row>
    <row r="2" spans="1:8" s="1" customFormat="1" ht="17.399999999999999" x14ac:dyDescent="0.3">
      <c r="B2" s="31" t="s">
        <v>1</v>
      </c>
      <c r="C2" s="31"/>
      <c r="D2" s="31"/>
      <c r="E2" s="31"/>
      <c r="F2" s="31"/>
      <c r="G2" s="31"/>
      <c r="H2" s="31"/>
    </row>
    <row r="3" spans="1:8" s="1" customFormat="1" ht="19.95" customHeight="1" x14ac:dyDescent="0.3">
      <c r="B3" s="31" t="s">
        <v>2</v>
      </c>
      <c r="C3" s="31"/>
      <c r="D3" s="31"/>
      <c r="E3" s="31"/>
      <c r="F3" s="31"/>
      <c r="G3" s="31"/>
      <c r="H3" s="31"/>
    </row>
    <row r="4" spans="1:8" s="1" customFormat="1" ht="19.95" customHeight="1" x14ac:dyDescent="0.3">
      <c r="B4" s="31" t="s">
        <v>3</v>
      </c>
      <c r="C4" s="31"/>
      <c r="D4" s="31"/>
      <c r="E4" s="31"/>
      <c r="F4" s="31"/>
      <c r="G4" s="31"/>
      <c r="H4" s="31"/>
    </row>
    <row r="5" spans="1:8" s="1" customFormat="1" ht="59.4" customHeight="1" thickBot="1" x14ac:dyDescent="0.35">
      <c r="A5" s="32" t="s">
        <v>65</v>
      </c>
      <c r="B5" s="32"/>
      <c r="C5" s="32"/>
      <c r="D5" s="32"/>
      <c r="E5" s="32"/>
      <c r="F5" s="32"/>
      <c r="G5" s="32"/>
      <c r="H5" s="32"/>
    </row>
    <row r="6" spans="1:8" s="3" customFormat="1" ht="13.2" x14ac:dyDescent="0.3">
      <c r="A6" s="37" t="s">
        <v>4</v>
      </c>
      <c r="B6" s="37" t="s">
        <v>5</v>
      </c>
      <c r="C6" s="39" t="s">
        <v>6</v>
      </c>
      <c r="D6" s="35" t="s">
        <v>58</v>
      </c>
      <c r="E6" s="35" t="s">
        <v>59</v>
      </c>
      <c r="F6" s="35" t="s">
        <v>60</v>
      </c>
      <c r="G6" s="35" t="s">
        <v>61</v>
      </c>
      <c r="H6" s="35" t="s">
        <v>62</v>
      </c>
    </row>
    <row r="7" spans="1:8" s="6" customFormat="1" ht="13.8" thickBot="1" x14ac:dyDescent="0.35">
      <c r="A7" s="38"/>
      <c r="B7" s="38"/>
      <c r="C7" s="40"/>
      <c r="D7" s="36"/>
      <c r="E7" s="36"/>
      <c r="F7" s="36"/>
      <c r="G7" s="36"/>
      <c r="H7" s="36"/>
    </row>
    <row r="8" spans="1:8" s="6" customFormat="1" ht="13.2" x14ac:dyDescent="0.3">
      <c r="A8" s="18">
        <v>0</v>
      </c>
      <c r="B8" s="18">
        <v>1</v>
      </c>
      <c r="C8" s="19">
        <v>2</v>
      </c>
      <c r="D8" s="20" t="s">
        <v>34</v>
      </c>
      <c r="E8" s="20" t="s">
        <v>35</v>
      </c>
      <c r="F8" s="20" t="s">
        <v>63</v>
      </c>
      <c r="G8" s="20" t="s">
        <v>37</v>
      </c>
      <c r="H8" s="20" t="s">
        <v>64</v>
      </c>
    </row>
    <row r="9" spans="1:8" s="14" customFormat="1" x14ac:dyDescent="0.3">
      <c r="A9" s="21">
        <v>2338</v>
      </c>
      <c r="B9" s="21" t="s">
        <v>57</v>
      </c>
      <c r="C9" s="21" t="s">
        <v>66</v>
      </c>
      <c r="D9" s="22">
        <v>6374.13</v>
      </c>
      <c r="E9" s="22">
        <v>6374.13</v>
      </c>
      <c r="F9" s="22">
        <f>+D9-E9</f>
        <v>0</v>
      </c>
      <c r="G9" s="23">
        <v>0</v>
      </c>
      <c r="H9" s="22">
        <f>+F9+G9</f>
        <v>0</v>
      </c>
    </row>
    <row r="10" spans="1:8" s="14" customFormat="1" ht="19.95" customHeight="1" x14ac:dyDescent="0.3">
      <c r="A10" s="15"/>
      <c r="B10" s="15"/>
      <c r="C10" s="16"/>
      <c r="D10" s="17"/>
      <c r="E10" s="17"/>
      <c r="F10" s="17"/>
      <c r="G10" s="17"/>
      <c r="H10" s="17"/>
    </row>
    <row r="11" spans="1:8" s="14" customFormat="1" ht="19.95" customHeight="1" x14ac:dyDescent="0.3">
      <c r="A11" s="15"/>
      <c r="B11" s="15"/>
      <c r="C11" s="16"/>
      <c r="D11" s="17"/>
      <c r="E11" s="17"/>
      <c r="F11" s="17"/>
      <c r="G11" s="17"/>
      <c r="H11" s="17"/>
    </row>
    <row r="12" spans="1:8" s="14" customFormat="1" ht="19.95" customHeight="1" x14ac:dyDescent="0.3">
      <c r="A12" s="15"/>
      <c r="B12" s="15"/>
      <c r="C12" s="16"/>
      <c r="D12" s="17"/>
      <c r="E12" s="17"/>
      <c r="F12" s="17"/>
      <c r="G12" s="17"/>
      <c r="H12" s="17"/>
    </row>
    <row r="13" spans="1:8" s="14" customFormat="1" ht="19.95" customHeight="1" x14ac:dyDescent="0.3">
      <c r="A13" s="15"/>
      <c r="B13" s="15"/>
      <c r="C13" s="16"/>
      <c r="D13" s="17"/>
      <c r="E13" s="17"/>
      <c r="F13" s="17"/>
      <c r="G13" s="17"/>
      <c r="H13" s="17"/>
    </row>
    <row r="14" spans="1:8" s="14" customFormat="1" ht="19.95" customHeight="1" x14ac:dyDescent="0.3">
      <c r="A14" s="15"/>
      <c r="B14" s="15"/>
      <c r="C14" s="16"/>
      <c r="D14" s="17"/>
      <c r="E14" s="17"/>
      <c r="F14" s="17"/>
      <c r="G14" s="17"/>
      <c r="H14" s="17"/>
    </row>
    <row r="15" spans="1:8" s="14" customFormat="1" ht="19.95" customHeight="1" x14ac:dyDescent="0.3">
      <c r="A15" s="15"/>
      <c r="B15" s="15"/>
      <c r="C15" s="16"/>
      <c r="D15" s="17"/>
      <c r="E15" s="17"/>
      <c r="F15" s="17"/>
      <c r="G15" s="17"/>
      <c r="H15" s="17"/>
    </row>
  </sheetData>
  <mergeCells count="13">
    <mergeCell ref="F6:F7"/>
    <mergeCell ref="G6:G7"/>
    <mergeCell ref="H6:H7"/>
    <mergeCell ref="B1:H1"/>
    <mergeCell ref="B2:H2"/>
    <mergeCell ref="B3:H3"/>
    <mergeCell ref="B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9F464F3-D5CA-496F-9763-1B9649453747}"/>
</file>

<file path=customXml/itemProps2.xml><?xml version="1.0" encoding="utf-8"?>
<ds:datastoreItem xmlns:ds="http://schemas.openxmlformats.org/officeDocument/2006/customXml" ds:itemID="{1E831B0F-B3F9-43C9-AF85-2E8FBF4EFE7D}"/>
</file>

<file path=customXml/itemProps3.xml><?xml version="1.0" encoding="utf-8"?>
<ds:datastoreItem xmlns:ds="http://schemas.openxmlformats.org/officeDocument/2006/customXml" ds:itemID="{CB744554-F21C-4D90-A868-83A54A291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5-RSP-MO</vt:lpstr>
      <vt:lpstr>ANEXO 5-RSP-MO 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123</dc:creator>
  <cp:lastModifiedBy>123</cp:lastModifiedBy>
  <dcterms:created xsi:type="dcterms:W3CDTF">2022-01-25T16:25:20Z</dcterms:created>
  <dcterms:modified xsi:type="dcterms:W3CDTF">2022-01-26T01:03:43Z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59967700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